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filterPrivacy="1"/>
  <xr:revisionPtr revIDLastSave="0" documentId="8_{EA896271-BC45-419F-8D85-0C95325D3A81}" xr6:coauthVersionLast="36" xr6:coauthVersionMax="36" xr10:uidLastSave="{00000000-0000-0000-0000-000000000000}"/>
  <bookViews>
    <workbookView xWindow="32760" yWindow="32760" windowWidth="28800" windowHeight="11700"/>
  </bookViews>
  <sheets>
    <sheet name="rptIstruttoriaDomande" sheetId="1" r:id="rId1"/>
  </sheets>
  <calcPr calcId="191029"/>
  <fileRecoveryPr autoRecover="0"/>
</workbook>
</file>

<file path=xl/calcChain.xml><?xml version="1.0" encoding="utf-8"?>
<calcChain xmlns="http://schemas.openxmlformats.org/spreadsheetml/2006/main">
  <c r="J20" i="1" l="1"/>
  <c r="N15" i="1"/>
  <c r="N7" i="1"/>
  <c r="N8" i="1"/>
  <c r="N9" i="1"/>
  <c r="N10" i="1"/>
  <c r="N11" i="1"/>
  <c r="N12" i="1"/>
  <c r="N13" i="1"/>
  <c r="N14" i="1"/>
  <c r="N6" i="1"/>
  <c r="J15" i="1"/>
  <c r="I15" i="1"/>
</calcChain>
</file>

<file path=xl/sharedStrings.xml><?xml version="1.0" encoding="utf-8"?>
<sst xmlns="http://schemas.openxmlformats.org/spreadsheetml/2006/main" count="75" uniqueCount="68">
  <si>
    <t>RAGIONE SOCIALE</t>
  </si>
  <si>
    <t>Prog.</t>
  </si>
  <si>
    <t>NUM DOMANDA SIAR</t>
  </si>
  <si>
    <t>P.IVA</t>
  </si>
  <si>
    <t>Cod. Fisc</t>
  </si>
  <si>
    <t>Sede Legale – Comune/Prov.</t>
  </si>
  <si>
    <t>Sede Legale – Indirizzo</t>
  </si>
  <si>
    <t>CONTRIBUTO RICHIESTO (100%)  Euro</t>
  </si>
  <si>
    <t>Luogo e data di nascita Titolare Azienda</t>
  </si>
  <si>
    <t>ALIQUOTA RITENUTA          (% )</t>
  </si>
  <si>
    <t>Allegato 1 - contributo una tantum in «de minimis» nel settore agricolo a sostegno di imprese zootecniche colpite da tubercolosi bovina (TBC) nel periodo 2018/2024 nelle province di Macerata e Ancona”. ELENCO DOMANDE AMMESSE E DA LIQUIDARE</t>
  </si>
  <si>
    <t>DE ANGELIS PIETRO</t>
  </si>
  <si>
    <t>SOCIETA' AGRICOLA GIOIA S.S.</t>
  </si>
  <si>
    <t>CONFORTI DIEGO E SANDRO S.S. AGRICOLA</t>
  </si>
  <si>
    <t>MARIOTTI SEVERINO</t>
  </si>
  <si>
    <t>COPPONI LORENZO</t>
  </si>
  <si>
    <t>LE COLLINE DI RUSTANO SOCIETA` AGRICOLA SEMPLICE</t>
  </si>
  <si>
    <t>COPPONI FABRIZIO</t>
  </si>
  <si>
    <t>SOCIETA' AGRICOLA BIO DI NUCCELLI BARBARA E SERENA  S.R.L.</t>
  </si>
  <si>
    <t>CARSETTI ROLANDO</t>
  </si>
  <si>
    <t>DNGPTR96P12E230A</t>
  </si>
  <si>
    <t>02395070424</t>
  </si>
  <si>
    <t>01863750434</t>
  </si>
  <si>
    <t>MRTSRN52B11D853I</t>
  </si>
  <si>
    <t>CPPLNZ48L08B474P</t>
  </si>
  <si>
    <t>01710780436</t>
  </si>
  <si>
    <t>CPPFRZ75P08D451S</t>
  </si>
  <si>
    <t>01916370438</t>
  </si>
  <si>
    <t>CRSRND69S02D429U</t>
  </si>
  <si>
    <t xml:space="preserve">Aiuto di Stato "de minimis" SIAN-CAR 1018984   </t>
  </si>
  <si>
    <t>Gualdo Tadino (PG) 12/09/1996</t>
  </si>
  <si>
    <t>Fabriano (AN) 01/12/1972</t>
  </si>
  <si>
    <t>Camerino (MC) 27/04/1971</t>
  </si>
  <si>
    <t>Gagliole (MC) 11/02/1952</t>
  </si>
  <si>
    <t>Camerino (MC) 08/07/1948</t>
  </si>
  <si>
    <t>Matelica (MC) 16/02/1975</t>
  </si>
  <si>
    <t>Fabriano (AN) 08/09/1975</t>
  </si>
  <si>
    <t>Jesi (AN) 19/06/1997</t>
  </si>
  <si>
    <t>Esanatoglia (MC) 02/11/1969</t>
  </si>
  <si>
    <t>FABRIANO (AN)</t>
  </si>
  <si>
    <t>CASTELRAIMONDO (MC)</t>
  </si>
  <si>
    <t>GAGLIOLE (MC)</t>
  </si>
  <si>
    <t>MATELICA (MC)</t>
  </si>
  <si>
    <t>CINGOLI (MC)</t>
  </si>
  <si>
    <t>ESANATOGLIA (MC)</t>
  </si>
  <si>
    <t>FRAZIONE COLLAMATO 20</t>
  </si>
  <si>
    <t>VIA FOSSI DI BURANO 14</t>
  </si>
  <si>
    <t>VIA FONTE ASININA 3</t>
  </si>
  <si>
    <t>VIA ACQUOSI ALTO 14</t>
  </si>
  <si>
    <t>CONTRADA FOGLIANO 119</t>
  </si>
  <si>
    <t>FRAZIONE RUSTANO 4</t>
  </si>
  <si>
    <t>VIA FOGLIANO 119</t>
  </si>
  <si>
    <t>LOCALITA' PAGLIANO 38/C</t>
  </si>
  <si>
    <r>
      <t xml:space="preserve">Aiuto di Stato "de minimis"            cod. COR  (Cod. </t>
    </r>
    <r>
      <rPr>
        <b/>
        <sz val="10"/>
        <rFont val="Arial"/>
        <family val="2"/>
      </rPr>
      <t>CAR 1018984</t>
    </r>
    <r>
      <rPr>
        <sz val="10"/>
        <rFont val="Arial"/>
        <family val="2"/>
      </rPr>
      <t>)</t>
    </r>
  </si>
  <si>
    <t>importo contributo ammesso (100%) Euro                 (a)</t>
  </si>
  <si>
    <t>Totali</t>
  </si>
  <si>
    <t>02799770421</t>
  </si>
  <si>
    <t>01306210434</t>
  </si>
  <si>
    <t>00602130437</t>
  </si>
  <si>
    <t>01340010436</t>
  </si>
  <si>
    <t>01687690436</t>
  </si>
  <si>
    <t>imp. disponibile</t>
  </si>
  <si>
    <t>in %</t>
  </si>
  <si>
    <t>62,64225717 %</t>
  </si>
  <si>
    <t>IMPORTO RITENUTE (Euro)                         ( c= b x 4% )</t>
  </si>
  <si>
    <t>IMPORTO NETTO (Euro)      (d= b-c)</t>
  </si>
  <si>
    <t>LOC. COLLE SAN VALENTINO 60</t>
  </si>
  <si>
    <r>
      <t xml:space="preserve">importo lordo AMMESSO e da liquidare nel 2025 (Euro)  dopo taglio lineare del 37,35774283 %   </t>
    </r>
    <r>
      <rPr>
        <sz val="8"/>
        <rFont val="Arial"/>
        <family val="2"/>
      </rPr>
      <t>(b=a*62,94225717/100)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</si>
</sst>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84" formatCode="_(* #,##0.00_);_(* \(#,##0.00\);_(* &quot;-&quot;??_);_(@_)"/>
    <numFmt numFmtId="198" formatCode="[$-10410]#,##0.00\ &quot;€&quot;;\-#,##0.00\ &quot;€&quot;"/>
  </numFmts>
  <fonts count="19" x14ac:knownFonts="1">
    <font>
      <sz val="10"/>
      <name val="Arial"/>
    </font>
    <font>
      <sz val="10"/>
      <name val="Arial"/>
    </font>
    <font>
      <b/>
      <sz val="10"/>
      <color indexed="8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Tahoma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8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 wrapText="1" readingOrder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 applyProtection="1">
      <alignment vertical="top" wrapText="1"/>
      <protection locked="0"/>
    </xf>
    <xf numFmtId="184" fontId="0" fillId="0" borderId="0" xfId="1" applyFont="1"/>
    <xf numFmtId="0" fontId="6" fillId="0" borderId="1" xfId="0" applyFont="1" applyFill="1" applyBorder="1" applyAlignment="1" applyProtection="1">
      <alignment horizontal="center" vertical="center" wrapText="1" readingOrder="1"/>
      <protection locked="0"/>
    </xf>
    <xf numFmtId="0" fontId="1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2" xfId="0" applyFont="1" applyFill="1" applyBorder="1" applyAlignment="1" applyProtection="1">
      <alignment horizontal="center" vertical="center" wrapText="1" readingOrder="1"/>
      <protection locked="0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4" fontId="11" fillId="0" borderId="1" xfId="1" applyFont="1" applyBorder="1"/>
    <xf numFmtId="43" fontId="0" fillId="0" borderId="0" xfId="0" applyNumberFormat="1"/>
    <xf numFmtId="49" fontId="3" fillId="0" borderId="1" xfId="1" applyNumberFormat="1" applyFont="1" applyBorder="1" applyAlignment="1">
      <alignment horizontal="right"/>
    </xf>
    <xf numFmtId="0" fontId="12" fillId="0" borderId="3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49" fontId="12" fillId="0" borderId="4" xfId="0" applyNumberFormat="1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198" fontId="12" fillId="0" borderId="0" xfId="0" applyNumberFormat="1" applyFont="1" applyBorder="1" applyAlignment="1" applyProtection="1">
      <alignment horizontal="right" vertical="center" wrapText="1" readingOrder="1"/>
      <protection locked="0"/>
    </xf>
    <xf numFmtId="198" fontId="12" fillId="0" borderId="1" xfId="0" applyNumberFormat="1" applyFont="1" applyBorder="1" applyAlignment="1" applyProtection="1">
      <alignment horizontal="right" vertical="center" wrapText="1" readingOrder="1"/>
      <protection locked="0"/>
    </xf>
    <xf numFmtId="49" fontId="3" fillId="0" borderId="1" xfId="0" applyNumberFormat="1" applyFont="1" applyBorder="1" applyAlignment="1">
      <alignment horizontal="right"/>
    </xf>
    <xf numFmtId="49" fontId="4" fillId="0" borderId="0" xfId="1" applyNumberFormat="1" applyFont="1" applyBorder="1"/>
    <xf numFmtId="49" fontId="0" fillId="0" borderId="0" xfId="1" applyNumberFormat="1" applyFont="1"/>
    <xf numFmtId="0" fontId="5" fillId="0" borderId="1" xfId="0" applyFont="1" applyFill="1" applyBorder="1" applyAlignment="1" applyProtection="1">
      <alignment horizontal="center" vertical="center" wrapText="1" readingOrder="1"/>
      <protection locked="0"/>
    </xf>
    <xf numFmtId="4" fontId="12" fillId="0" borderId="5" xfId="1" applyNumberFormat="1" applyFont="1" applyBorder="1" applyAlignment="1" applyProtection="1">
      <alignment horizontal="right" vertical="center" wrapText="1" readingOrder="1"/>
      <protection locked="0"/>
    </xf>
    <xf numFmtId="4" fontId="12" fillId="0" borderId="1" xfId="1" applyNumberFormat="1" applyFont="1" applyBorder="1" applyAlignment="1" applyProtection="1">
      <alignment horizontal="right" vertical="center" wrapText="1" readingOrder="1"/>
      <protection locked="0"/>
    </xf>
    <xf numFmtId="4" fontId="12" fillId="0" borderId="6" xfId="1" applyNumberFormat="1" applyFont="1" applyBorder="1" applyAlignment="1" applyProtection="1">
      <alignment horizontal="right" vertical="center" wrapText="1" readingOrder="1"/>
      <protection locked="0"/>
    </xf>
    <xf numFmtId="4" fontId="12" fillId="0" borderId="7" xfId="1" applyNumberFormat="1" applyFont="1" applyBorder="1" applyAlignment="1" applyProtection="1">
      <alignment horizontal="right" vertical="center" wrapText="1" readingOrder="1"/>
      <protection locked="0"/>
    </xf>
    <xf numFmtId="4" fontId="0" fillId="0" borderId="1" xfId="1" applyNumberFormat="1" applyFont="1" applyBorder="1"/>
    <xf numFmtId="49" fontId="13" fillId="0" borderId="5" xfId="0" applyNumberFormat="1" applyFont="1" applyFill="1" applyBorder="1" applyAlignment="1" applyProtection="1">
      <alignment vertical="center" wrapText="1" readingOrder="1"/>
      <protection locked="0"/>
    </xf>
    <xf numFmtId="184" fontId="0" fillId="0" borderId="0" xfId="1" applyFont="1" applyBorder="1"/>
    <xf numFmtId="49" fontId="10" fillId="0" borderId="1" xfId="1" applyNumberFormat="1" applyFont="1" applyBorder="1" applyAlignment="1">
      <alignment horizontal="center" vertical="center"/>
    </xf>
    <xf numFmtId="184" fontId="0" fillId="0" borderId="0" xfId="0" applyNumberFormat="1"/>
    <xf numFmtId="2" fontId="0" fillId="0" borderId="0" xfId="0" applyNumberFormat="1"/>
    <xf numFmtId="49" fontId="15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vertical="center" wrapText="1" readingOrder="1"/>
      <protection locked="0"/>
    </xf>
    <xf numFmtId="0" fontId="5" fillId="0" borderId="8" xfId="0" applyFont="1" applyBorder="1" applyAlignment="1" applyProtection="1">
      <alignment vertical="center" wrapText="1" readingOrder="1"/>
      <protection locked="0"/>
    </xf>
    <xf numFmtId="184" fontId="11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4" fontId="0" fillId="0" borderId="0" xfId="0" applyNumberFormat="1"/>
    <xf numFmtId="184" fontId="2" fillId="0" borderId="1" xfId="1" applyFont="1" applyBorder="1" applyAlignment="1" applyProtection="1">
      <alignment horizontal="right" vertical="center" wrapText="1" readingOrder="1"/>
      <protection locked="0"/>
    </xf>
    <xf numFmtId="0" fontId="4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 readingOrder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showGridLines="0" tabSelected="1" workbookViewId="0">
      <selection activeCell="A15" sqref="A15"/>
    </sheetView>
  </sheetViews>
  <sheetFormatPr defaultRowHeight="12.75" x14ac:dyDescent="0.2"/>
  <cols>
    <col min="1" max="1" width="5.28515625" style="3" customWidth="1"/>
    <col min="2" max="2" width="6.7109375" style="3" customWidth="1"/>
    <col min="3" max="3" width="27.28515625" style="1" customWidth="1"/>
    <col min="4" max="4" width="12.7109375" customWidth="1"/>
    <col min="5" max="6" width="21.140625" customWidth="1"/>
    <col min="7" max="7" width="20.7109375" customWidth="1"/>
    <col min="8" max="8" width="24.42578125" customWidth="1"/>
    <col min="9" max="9" width="13.140625" customWidth="1"/>
    <col min="10" max="10" width="13.7109375" customWidth="1"/>
    <col min="11" max="11" width="15.42578125" customWidth="1"/>
    <col min="12" max="12" width="9.28515625" customWidth="1"/>
    <col min="13" max="13" width="11" customWidth="1"/>
    <col min="14" max="14" width="14.7109375" customWidth="1"/>
    <col min="15" max="15" width="15" style="5" customWidth="1"/>
    <col min="16" max="16" width="11.42578125" customWidth="1"/>
  </cols>
  <sheetData>
    <row r="1" spans="1:16" ht="7.5" customHeight="1" x14ac:dyDescent="0.2"/>
    <row r="2" spans="1:16" ht="45" customHeight="1" x14ac:dyDescent="0.2">
      <c r="B2" s="53" t="s">
        <v>10</v>
      </c>
      <c r="C2" s="53"/>
      <c r="D2" s="53"/>
      <c r="E2" s="53"/>
      <c r="F2" s="53"/>
      <c r="G2" s="53"/>
      <c r="H2" s="53"/>
      <c r="I2" s="53"/>
      <c r="J2" s="53"/>
      <c r="K2" s="53"/>
      <c r="L2" s="16"/>
      <c r="M2" s="16"/>
      <c r="N2" s="16"/>
    </row>
    <row r="3" spans="1:16" ht="12.75" customHeight="1" x14ac:dyDescent="0.2">
      <c r="B3" s="12"/>
      <c r="C3" s="54" t="s">
        <v>29</v>
      </c>
      <c r="D3" s="54"/>
      <c r="E3" s="54"/>
      <c r="L3" s="4"/>
      <c r="M3" s="4"/>
      <c r="N3" s="4"/>
    </row>
    <row r="5" spans="1:16" ht="108.75" customHeight="1" x14ac:dyDescent="0.2">
      <c r="A5" s="15" t="s">
        <v>1</v>
      </c>
      <c r="B5" s="6" t="s">
        <v>2</v>
      </c>
      <c r="C5" s="6" t="s">
        <v>0</v>
      </c>
      <c r="D5" s="6" t="s">
        <v>3</v>
      </c>
      <c r="E5" s="9" t="s">
        <v>4</v>
      </c>
      <c r="F5" s="9" t="s">
        <v>8</v>
      </c>
      <c r="G5" s="10" t="s">
        <v>5</v>
      </c>
      <c r="H5" s="10" t="s">
        <v>6</v>
      </c>
      <c r="I5" s="6" t="s">
        <v>7</v>
      </c>
      <c r="J5" s="13" t="s">
        <v>54</v>
      </c>
      <c r="K5" s="13" t="s">
        <v>67</v>
      </c>
      <c r="L5" s="20" t="s">
        <v>9</v>
      </c>
      <c r="M5" s="18" t="s">
        <v>64</v>
      </c>
      <c r="N5" s="19" t="s">
        <v>65</v>
      </c>
      <c r="O5" s="17" t="s">
        <v>53</v>
      </c>
    </row>
    <row r="6" spans="1:16" ht="25.5" x14ac:dyDescent="0.2">
      <c r="A6" s="7">
        <v>1</v>
      </c>
      <c r="B6" s="24">
        <v>93111</v>
      </c>
      <c r="C6" s="25" t="s">
        <v>11</v>
      </c>
      <c r="D6" s="40" t="s">
        <v>56</v>
      </c>
      <c r="E6" s="25" t="s">
        <v>20</v>
      </c>
      <c r="F6" s="11" t="s">
        <v>30</v>
      </c>
      <c r="G6" s="27" t="s">
        <v>39</v>
      </c>
      <c r="H6" s="46" t="s">
        <v>45</v>
      </c>
      <c r="I6" s="35">
        <v>19841.13</v>
      </c>
      <c r="J6" s="36">
        <v>19575.009999999998</v>
      </c>
      <c r="K6" s="52">
        <v>12262.23</v>
      </c>
      <c r="L6" s="42">
        <v>4</v>
      </c>
      <c r="M6" s="50">
        <v>490.49</v>
      </c>
      <c r="N6" s="48">
        <f>K6-M6</f>
        <v>11771.74</v>
      </c>
      <c r="O6" s="31"/>
      <c r="P6" s="44"/>
    </row>
    <row r="7" spans="1:16" ht="25.5" x14ac:dyDescent="0.2">
      <c r="A7" s="7">
        <v>2</v>
      </c>
      <c r="B7" s="24">
        <v>93316</v>
      </c>
      <c r="C7" s="25" t="s">
        <v>12</v>
      </c>
      <c r="D7" s="26" t="s">
        <v>21</v>
      </c>
      <c r="E7" s="25" t="s">
        <v>21</v>
      </c>
      <c r="F7" s="11" t="s">
        <v>31</v>
      </c>
      <c r="G7" s="27" t="s">
        <v>39</v>
      </c>
      <c r="H7" s="46" t="s">
        <v>46</v>
      </c>
      <c r="I7" s="35">
        <v>24204.2</v>
      </c>
      <c r="J7" s="36">
        <v>24204.2</v>
      </c>
      <c r="K7" s="52">
        <v>15162.06</v>
      </c>
      <c r="L7" s="42">
        <v>4</v>
      </c>
      <c r="M7" s="50">
        <v>606.48</v>
      </c>
      <c r="N7" s="48">
        <f t="shared" ref="N7:N15" si="0">K7-M7</f>
        <v>14555.58</v>
      </c>
      <c r="O7" s="31"/>
      <c r="P7" s="44"/>
    </row>
    <row r="8" spans="1:16" ht="25.5" x14ac:dyDescent="0.2">
      <c r="A8" s="7">
        <v>3</v>
      </c>
      <c r="B8" s="24">
        <v>93513</v>
      </c>
      <c r="C8" s="25" t="s">
        <v>13</v>
      </c>
      <c r="D8" s="40" t="s">
        <v>22</v>
      </c>
      <c r="E8" s="25" t="s">
        <v>22</v>
      </c>
      <c r="F8" s="11" t="s">
        <v>32</v>
      </c>
      <c r="G8" s="28" t="s">
        <v>40</v>
      </c>
      <c r="H8" s="46" t="s">
        <v>47</v>
      </c>
      <c r="I8" s="35">
        <v>17184.48</v>
      </c>
      <c r="J8" s="36">
        <v>12930.74</v>
      </c>
      <c r="K8" s="52">
        <v>8100.11</v>
      </c>
      <c r="L8" s="42">
        <v>4</v>
      </c>
      <c r="M8" s="49">
        <v>324</v>
      </c>
      <c r="N8" s="48">
        <f t="shared" si="0"/>
        <v>7776.11</v>
      </c>
      <c r="O8" s="23"/>
      <c r="P8" s="44"/>
    </row>
    <row r="9" spans="1:16" ht="15" x14ac:dyDescent="0.2">
      <c r="A9" s="7">
        <v>4</v>
      </c>
      <c r="B9" s="24">
        <v>93564</v>
      </c>
      <c r="C9" s="25" t="s">
        <v>14</v>
      </c>
      <c r="D9" s="40" t="s">
        <v>57</v>
      </c>
      <c r="E9" s="25" t="s">
        <v>23</v>
      </c>
      <c r="F9" s="11" t="s">
        <v>33</v>
      </c>
      <c r="G9" s="27" t="s">
        <v>41</v>
      </c>
      <c r="H9" s="46" t="s">
        <v>48</v>
      </c>
      <c r="I9" s="35">
        <v>16550.32</v>
      </c>
      <c r="J9" s="36">
        <v>16550.32</v>
      </c>
      <c r="K9" s="52">
        <v>10367.49</v>
      </c>
      <c r="L9" s="42">
        <v>4</v>
      </c>
      <c r="M9" s="49">
        <v>414.7</v>
      </c>
      <c r="N9" s="48">
        <f t="shared" si="0"/>
        <v>9952.7899999999991</v>
      </c>
      <c r="O9" s="23"/>
      <c r="P9" s="44"/>
    </row>
    <row r="10" spans="1:16" ht="25.5" x14ac:dyDescent="0.2">
      <c r="A10" s="7">
        <v>5</v>
      </c>
      <c r="B10" s="24">
        <v>93572</v>
      </c>
      <c r="C10" s="25" t="s">
        <v>15</v>
      </c>
      <c r="D10" s="40" t="s">
        <v>58</v>
      </c>
      <c r="E10" s="25" t="s">
        <v>24</v>
      </c>
      <c r="F10" s="11" t="s">
        <v>34</v>
      </c>
      <c r="G10" s="27" t="s">
        <v>42</v>
      </c>
      <c r="H10" s="46" t="s">
        <v>49</v>
      </c>
      <c r="I10" s="35">
        <v>29592.87</v>
      </c>
      <c r="J10" s="36">
        <v>17083.810000000001</v>
      </c>
      <c r="K10" s="52">
        <v>10701.68</v>
      </c>
      <c r="L10" s="42">
        <v>4</v>
      </c>
      <c r="M10" s="49">
        <v>428.07</v>
      </c>
      <c r="N10" s="48">
        <f t="shared" si="0"/>
        <v>10273.61</v>
      </c>
      <c r="O10" s="23"/>
      <c r="P10" s="44"/>
    </row>
    <row r="11" spans="1:16" ht="38.25" x14ac:dyDescent="0.2">
      <c r="A11" s="7">
        <v>6</v>
      </c>
      <c r="B11" s="24">
        <v>93581</v>
      </c>
      <c r="C11" s="25" t="s">
        <v>16</v>
      </c>
      <c r="D11" s="40" t="s">
        <v>25</v>
      </c>
      <c r="E11" s="25" t="s">
        <v>25</v>
      </c>
      <c r="F11" s="11" t="s">
        <v>35</v>
      </c>
      <c r="G11" s="28" t="s">
        <v>40</v>
      </c>
      <c r="H11" s="46" t="s">
        <v>50</v>
      </c>
      <c r="I11" s="35">
        <v>49177.71</v>
      </c>
      <c r="J11" s="36">
        <v>23390.7</v>
      </c>
      <c r="K11" s="52">
        <v>14652.46</v>
      </c>
      <c r="L11" s="42">
        <v>4</v>
      </c>
      <c r="M11" s="49">
        <v>586.1</v>
      </c>
      <c r="N11" s="48">
        <f t="shared" si="0"/>
        <v>14066.359999999999</v>
      </c>
      <c r="O11" s="23"/>
      <c r="P11" s="44"/>
    </row>
    <row r="12" spans="1:16" ht="15" x14ac:dyDescent="0.2">
      <c r="A12" s="7">
        <v>7</v>
      </c>
      <c r="B12" s="24">
        <v>93585</v>
      </c>
      <c r="C12" s="25" t="s">
        <v>17</v>
      </c>
      <c r="D12" s="40" t="s">
        <v>59</v>
      </c>
      <c r="E12" s="25" t="s">
        <v>26</v>
      </c>
      <c r="F12" s="8" t="s">
        <v>36</v>
      </c>
      <c r="G12" s="27" t="s">
        <v>42</v>
      </c>
      <c r="H12" s="46" t="s">
        <v>51</v>
      </c>
      <c r="I12" s="35">
        <v>12185.83</v>
      </c>
      <c r="J12" s="36">
        <v>10867.65</v>
      </c>
      <c r="K12" s="52">
        <v>6807.74</v>
      </c>
      <c r="L12" s="42">
        <v>4</v>
      </c>
      <c r="M12" s="49">
        <v>272.31</v>
      </c>
      <c r="N12" s="48">
        <f t="shared" si="0"/>
        <v>6535.4299999999994</v>
      </c>
      <c r="O12" s="23"/>
      <c r="P12" s="44"/>
    </row>
    <row r="13" spans="1:16" ht="38.25" x14ac:dyDescent="0.2">
      <c r="A13" s="7">
        <v>8</v>
      </c>
      <c r="B13" s="24">
        <v>93598</v>
      </c>
      <c r="C13" s="25" t="s">
        <v>18</v>
      </c>
      <c r="D13" s="40" t="s">
        <v>27</v>
      </c>
      <c r="E13" s="25" t="s">
        <v>27</v>
      </c>
      <c r="F13" s="11" t="s">
        <v>37</v>
      </c>
      <c r="G13" s="27" t="s">
        <v>43</v>
      </c>
      <c r="H13" s="46" t="s">
        <v>66</v>
      </c>
      <c r="I13" s="35">
        <v>50000</v>
      </c>
      <c r="J13" s="36">
        <v>50000</v>
      </c>
      <c r="K13" s="52">
        <v>31321.13</v>
      </c>
      <c r="L13" s="42">
        <v>4</v>
      </c>
      <c r="M13" s="49">
        <v>1252.8499999999999</v>
      </c>
      <c r="N13" s="48">
        <f t="shared" si="0"/>
        <v>30068.280000000002</v>
      </c>
      <c r="O13" s="23"/>
      <c r="P13" s="44"/>
    </row>
    <row r="14" spans="1:16" ht="25.5" x14ac:dyDescent="0.2">
      <c r="A14" s="7">
        <v>9</v>
      </c>
      <c r="B14" s="24">
        <v>93627</v>
      </c>
      <c r="C14" s="25" t="s">
        <v>19</v>
      </c>
      <c r="D14" s="40" t="s">
        <v>60</v>
      </c>
      <c r="E14" s="25" t="s">
        <v>28</v>
      </c>
      <c r="F14" s="11" t="s">
        <v>38</v>
      </c>
      <c r="G14" s="27" t="s">
        <v>44</v>
      </c>
      <c r="H14" s="47" t="s">
        <v>52</v>
      </c>
      <c r="I14" s="37">
        <v>6202.07</v>
      </c>
      <c r="J14" s="38">
        <v>5780.39</v>
      </c>
      <c r="K14" s="52">
        <v>3620.97</v>
      </c>
      <c r="L14" s="42">
        <v>4</v>
      </c>
      <c r="M14" s="49">
        <v>144.84</v>
      </c>
      <c r="N14" s="48">
        <f t="shared" si="0"/>
        <v>3476.1299999999997</v>
      </c>
      <c r="O14" s="23"/>
      <c r="P14" s="44"/>
    </row>
    <row r="15" spans="1:16" ht="15" x14ac:dyDescent="0.25">
      <c r="A15" s="2"/>
      <c r="B15" s="2"/>
      <c r="C15" s="2"/>
      <c r="D15" s="14"/>
      <c r="E15" s="14"/>
      <c r="F15" s="14"/>
      <c r="G15" s="14"/>
      <c r="H15" s="34" t="s">
        <v>55</v>
      </c>
      <c r="I15" s="39">
        <f>SUM(I6:I14)</f>
        <v>224938.61</v>
      </c>
      <c r="J15" s="39">
        <f>SUM(J6:J14)</f>
        <v>180382.82</v>
      </c>
      <c r="K15" s="52">
        <v>112995.87</v>
      </c>
      <c r="L15" s="5"/>
      <c r="M15" s="49">
        <v>4519.84</v>
      </c>
      <c r="N15" s="21">
        <f t="shared" si="0"/>
        <v>108476.03</v>
      </c>
      <c r="O15" s="33"/>
      <c r="P15" s="44"/>
    </row>
    <row r="16" spans="1:16" ht="15.75" x14ac:dyDescent="0.25">
      <c r="A16" s="2"/>
      <c r="B16" s="2"/>
      <c r="C16" s="2"/>
      <c r="D16" s="14"/>
      <c r="E16" s="14"/>
      <c r="F16" s="14"/>
      <c r="G16" s="14"/>
      <c r="H16" s="14"/>
      <c r="I16" s="39" t="s">
        <v>61</v>
      </c>
      <c r="J16" s="39">
        <v>112995.87</v>
      </c>
      <c r="K16" s="41"/>
      <c r="L16" s="5"/>
      <c r="M16" s="41"/>
      <c r="N16" s="32"/>
      <c r="O16" s="33"/>
      <c r="P16" s="44"/>
    </row>
    <row r="17" spans="8:14" ht="22.5" x14ac:dyDescent="0.2">
      <c r="I17" s="30" t="s">
        <v>62</v>
      </c>
      <c r="J17" s="45" t="s">
        <v>63</v>
      </c>
      <c r="K17" s="29"/>
      <c r="N17" s="22"/>
    </row>
    <row r="20" spans="8:14" x14ac:dyDescent="0.2">
      <c r="J20" s="51">
        <f>J15-J16</f>
        <v>67386.950000000012</v>
      </c>
    </row>
    <row r="24" spans="8:14" x14ac:dyDescent="0.2">
      <c r="H24" s="43"/>
    </row>
  </sheetData>
  <mergeCells count="2">
    <mergeCell ref="B2:K2"/>
    <mergeCell ref="C3:E3"/>
  </mergeCells>
  <phoneticPr fontId="0" type="noConversion"/>
  <pageMargins left="0.98425196850393704" right="0.98425196850393704" top="0.98425196850393704" bottom="0.98425196850393704" header="0.98425196850393704" footer="0.98425196850393704"/>
  <pageSetup paperSize="9" scale="54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rptIstruttoriaDomande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2022-01-13T11:03:37Z</dcterms:created>
  <dcterms:modified xsi:type="dcterms:W3CDTF">2025-12-01T07:56:42Z</dcterms:modified>
</cp:coreProperties>
</file>